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AJESH P\HOTEL &amp; RESORT\PLUG D\BUDWISER MOPA\budweisermopa\"/>
    </mc:Choice>
  </mc:AlternateContent>
  <xr:revisionPtr revIDLastSave="0" documentId="13_ncr:1_{038DAB06-4352-4544-BD36-BE505BCE75D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LECTRICAL LOAD" sheetId="3" r:id="rId1"/>
  </sheets>
  <definedNames>
    <definedName name="_xlnm._FilterDatabase" localSheetId="0" hidden="1">'ELECTRICAL LOAD'!$A$6:$E$20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6" i="3"/>
  <c r="E14" i="3"/>
  <c r="E5" i="3"/>
  <c r="E4" i="3"/>
  <c r="E20" i="3"/>
  <c r="E19" i="3"/>
  <c r="E18" i="3"/>
  <c r="E15" i="3"/>
  <c r="E13" i="3"/>
  <c r="E12" i="3"/>
  <c r="E11" i="3"/>
  <c r="E10" i="3"/>
  <c r="E9" i="3"/>
  <c r="E8" i="3"/>
  <c r="E7" i="3"/>
  <c r="E6" i="3"/>
  <c r="E21" i="3" l="1"/>
  <c r="E23" i="3" s="1"/>
  <c r="E24" i="3" s="1"/>
</calcChain>
</file>

<file path=xl/sharedStrings.xml><?xml version="1.0" encoding="utf-8"?>
<sst xmlns="http://schemas.openxmlformats.org/spreadsheetml/2006/main" count="28" uniqueCount="27">
  <si>
    <t>Two Door Vertical Freezer</t>
  </si>
  <si>
    <t>Two Door Vertical Chiller</t>
  </si>
  <si>
    <t>Four Burner Range with Underneath Oven</t>
  </si>
  <si>
    <t>Salamandar</t>
  </si>
  <si>
    <t>Three Door Undercounter Built in Cold Bain Marie with 8 G/N Pans</t>
  </si>
  <si>
    <t>Back Bar Chiller</t>
  </si>
  <si>
    <t>Blender</t>
  </si>
  <si>
    <t xml:space="preserve">Visi Cooler </t>
  </si>
  <si>
    <t xml:space="preserve">Hood Type Dishwasher </t>
  </si>
  <si>
    <t>Light Load</t>
  </si>
  <si>
    <t>HVAC Load</t>
  </si>
  <si>
    <t>S.No.</t>
  </si>
  <si>
    <t>Item Description</t>
  </si>
  <si>
    <t>Qyt.</t>
  </si>
  <si>
    <t>Load/Unit</t>
  </si>
  <si>
    <t>Total Load</t>
  </si>
  <si>
    <t>Diversity</t>
  </si>
  <si>
    <t>Maximum Demand in Kw</t>
  </si>
  <si>
    <t>Power Factor @ 0.9</t>
  </si>
  <si>
    <t>Project - Budweiser at MOPA, Goa</t>
  </si>
  <si>
    <t>Electrical Load Calculation</t>
  </si>
  <si>
    <t>Deep Fat Fryer</t>
  </si>
  <si>
    <t>Geyser Point</t>
  </si>
  <si>
    <t>Extra Power Circuit</t>
  </si>
  <si>
    <t xml:space="preserve">2-Door Under Counter </t>
  </si>
  <si>
    <t>Beer Chilling Machine</t>
  </si>
  <si>
    <t>Front Counter with below Provision of Glass 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</si>
</sst>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\ &quot;Kw&quot;"/>
    <numFmt numFmtId="165" formatCode="0.0\ &quot;Kva&quot;"/>
  </numFmts>
  <fonts count="4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9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C103-D6D2-46C2-94F3-DA98671EA130}">
  <dimension ref="A1:E24"/>
  <sheetViews>
    <sheetView tabSelected="1" zoomScale="85" zoomScaleNormal="85" workbookViewId="0">
      <selection activeCell="H6" sqref="H6"/>
    </sheetView>
  </sheetViews>
  <sheetFormatPr defaultRowHeight="12.75" x14ac:dyDescent="0.2"/>
  <cols>
    <col min="1" max="1" width="7.33203125" style="2" bestFit="1" customWidth="1"/>
    <col min="2" max="2" width="78" style="1" customWidth="1"/>
    <col min="3" max="3" width="7.5" style="3" customWidth="1"/>
    <col min="4" max="4" width="10.5" style="3" bestFit="1" customWidth="1"/>
    <col min="5" max="5" width="16.5" style="3" customWidth="1"/>
    <col min="6" max="16384" width="9.33203125" style="1"/>
  </cols>
  <sheetData>
    <row r="1" spans="1:5" x14ac:dyDescent="0.2">
      <c r="A1" s="19" t="s">
        <v>19</v>
      </c>
      <c r="B1" s="19"/>
      <c r="C1" s="19"/>
      <c r="D1" s="19"/>
      <c r="E1" s="19"/>
    </row>
    <row r="2" spans="1:5" x14ac:dyDescent="0.2">
      <c r="A2" s="19" t="s">
        <v>20</v>
      </c>
      <c r="B2" s="19"/>
      <c r="C2" s="19"/>
      <c r="D2" s="19"/>
      <c r="E2" s="19"/>
    </row>
    <row r="3" spans="1:5" s="13" customFormat="1" x14ac:dyDescent="0.2">
      <c r="A3" s="11" t="s">
        <v>11</v>
      </c>
      <c r="B3" s="12" t="s">
        <v>12</v>
      </c>
      <c r="C3" s="11" t="s">
        <v>13</v>
      </c>
      <c r="D3" s="11" t="s">
        <v>14</v>
      </c>
      <c r="E3" s="11" t="s">
        <v>15</v>
      </c>
    </row>
    <row r="4" spans="1:5" x14ac:dyDescent="0.2">
      <c r="A4" s="6">
        <v>1</v>
      </c>
      <c r="B4" s="7" t="s">
        <v>9</v>
      </c>
      <c r="C4" s="8">
        <v>1</v>
      </c>
      <c r="D4" s="8">
        <v>3.3</v>
      </c>
      <c r="E4" s="5">
        <f t="shared" ref="E4:E5" si="0">C4*D4</f>
        <v>3.3</v>
      </c>
    </row>
    <row r="5" spans="1:5" x14ac:dyDescent="0.2">
      <c r="A5" s="6">
        <v>2</v>
      </c>
      <c r="B5" s="7" t="s">
        <v>10</v>
      </c>
      <c r="C5" s="8">
        <v>1</v>
      </c>
      <c r="D5" s="8">
        <v>20.5</v>
      </c>
      <c r="E5" s="5">
        <f t="shared" si="0"/>
        <v>20.5</v>
      </c>
    </row>
    <row r="6" spans="1:5" x14ac:dyDescent="0.2">
      <c r="A6" s="6">
        <v>3</v>
      </c>
      <c r="B6" s="9" t="s">
        <v>0</v>
      </c>
      <c r="C6" s="10">
        <v>1</v>
      </c>
      <c r="D6" s="4">
        <v>0.7</v>
      </c>
      <c r="E6" s="5">
        <f>C6*D6</f>
        <v>0.7</v>
      </c>
    </row>
    <row r="7" spans="1:5" x14ac:dyDescent="0.2">
      <c r="A7" s="6">
        <v>4</v>
      </c>
      <c r="B7" s="9" t="s">
        <v>1</v>
      </c>
      <c r="C7" s="10">
        <v>1</v>
      </c>
      <c r="D7" s="4">
        <v>0.7</v>
      </c>
      <c r="E7" s="5">
        <f t="shared" ref="E7:E17" si="1">C7*D7</f>
        <v>0.7</v>
      </c>
    </row>
    <row r="8" spans="1:5" x14ac:dyDescent="0.2">
      <c r="A8" s="6">
        <v>5</v>
      </c>
      <c r="B8" s="9" t="s">
        <v>2</v>
      </c>
      <c r="C8" s="10">
        <v>1</v>
      </c>
      <c r="D8" s="4">
        <v>3</v>
      </c>
      <c r="E8" s="5">
        <f t="shared" si="1"/>
        <v>3</v>
      </c>
    </row>
    <row r="9" spans="1:5" x14ac:dyDescent="0.2">
      <c r="A9" s="6">
        <v>6</v>
      </c>
      <c r="B9" s="9" t="s">
        <v>3</v>
      </c>
      <c r="C9" s="10">
        <v>1</v>
      </c>
      <c r="D9" s="4">
        <v>4</v>
      </c>
      <c r="E9" s="5">
        <f t="shared" si="1"/>
        <v>4</v>
      </c>
    </row>
    <row r="10" spans="1:5" x14ac:dyDescent="0.2">
      <c r="A10" s="6">
        <v>7</v>
      </c>
      <c r="B10" s="9" t="s">
        <v>21</v>
      </c>
      <c r="C10" s="10">
        <v>3</v>
      </c>
      <c r="D10" s="4">
        <v>3</v>
      </c>
      <c r="E10" s="5">
        <f t="shared" si="1"/>
        <v>9</v>
      </c>
    </row>
    <row r="11" spans="1:5" x14ac:dyDescent="0.2">
      <c r="A11" s="6">
        <v>8</v>
      </c>
      <c r="B11" s="9" t="s">
        <v>22</v>
      </c>
      <c r="C11" s="10">
        <v>2</v>
      </c>
      <c r="D11" s="4">
        <v>1</v>
      </c>
      <c r="E11" s="5">
        <f t="shared" si="1"/>
        <v>2</v>
      </c>
    </row>
    <row r="12" spans="1:5" x14ac:dyDescent="0.2">
      <c r="A12" s="6">
        <v>9</v>
      </c>
      <c r="B12" s="9" t="s">
        <v>8</v>
      </c>
      <c r="C12" s="10">
        <v>1</v>
      </c>
      <c r="D12" s="4">
        <v>2</v>
      </c>
      <c r="E12" s="5">
        <f t="shared" si="1"/>
        <v>2</v>
      </c>
    </row>
    <row r="13" spans="1:5" x14ac:dyDescent="0.2">
      <c r="A13" s="6">
        <v>10</v>
      </c>
      <c r="B13" s="9" t="s">
        <v>23</v>
      </c>
      <c r="C13" s="10">
        <v>2</v>
      </c>
      <c r="D13" s="4">
        <v>1</v>
      </c>
      <c r="E13" s="5">
        <f t="shared" si="1"/>
        <v>2</v>
      </c>
    </row>
    <row r="14" spans="1:5" x14ac:dyDescent="0.2">
      <c r="A14" s="6">
        <v>11</v>
      </c>
      <c r="B14" s="9" t="s">
        <v>24</v>
      </c>
      <c r="C14" s="10">
        <v>1</v>
      </c>
      <c r="D14" s="4">
        <v>0.5</v>
      </c>
      <c r="E14" s="5">
        <f t="shared" si="1"/>
        <v>0.5</v>
      </c>
    </row>
    <row r="15" spans="1:5" x14ac:dyDescent="0.2">
      <c r="A15" s="6">
        <v>12</v>
      </c>
      <c r="B15" s="9" t="s">
        <v>4</v>
      </c>
      <c r="C15" s="10">
        <v>1</v>
      </c>
      <c r="D15" s="4">
        <v>0.5</v>
      </c>
      <c r="E15" s="5">
        <f t="shared" si="1"/>
        <v>0.5</v>
      </c>
    </row>
    <row r="16" spans="1:5" x14ac:dyDescent="0.2">
      <c r="A16" s="6">
        <v>13</v>
      </c>
      <c r="B16" s="9" t="s">
        <v>25</v>
      </c>
      <c r="C16" s="10">
        <v>1</v>
      </c>
      <c r="D16" s="4">
        <v>1</v>
      </c>
      <c r="E16" s="5">
        <f t="shared" si="1"/>
        <v>1</v>
      </c>
    </row>
    <row r="17" spans="1:5" x14ac:dyDescent="0.2">
      <c r="A17" s="6">
        <v>14</v>
      </c>
      <c r="B17" s="9" t="s">
        <v>26</v>
      </c>
      <c r="C17" s="10">
        <v>1</v>
      </c>
      <c r="D17" s="4">
        <v>3.5</v>
      </c>
      <c r="E17" s="5">
        <f t="shared" si="1"/>
        <v>3.5</v>
      </c>
    </row>
    <row r="18" spans="1:5" x14ac:dyDescent="0.2">
      <c r="A18" s="6">
        <v>15</v>
      </c>
      <c r="B18" s="9" t="s">
        <v>5</v>
      </c>
      <c r="C18" s="10">
        <v>2</v>
      </c>
      <c r="D18" s="4">
        <v>0.7</v>
      </c>
      <c r="E18" s="5">
        <f>C18*D18</f>
        <v>1.4</v>
      </c>
    </row>
    <row r="19" spans="1:5" x14ac:dyDescent="0.2">
      <c r="A19" s="6">
        <v>16</v>
      </c>
      <c r="B19" s="9" t="s">
        <v>6</v>
      </c>
      <c r="C19" s="10">
        <v>1</v>
      </c>
      <c r="D19" s="4">
        <v>1</v>
      </c>
      <c r="E19" s="5">
        <f t="shared" ref="E19:E20" si="2">C19*D19</f>
        <v>1</v>
      </c>
    </row>
    <row r="20" spans="1:5" x14ac:dyDescent="0.2">
      <c r="A20" s="6">
        <v>17</v>
      </c>
      <c r="B20" s="9" t="s">
        <v>7</v>
      </c>
      <c r="C20" s="10">
        <v>1</v>
      </c>
      <c r="D20" s="4">
        <v>0.5</v>
      </c>
      <c r="E20" s="5">
        <f t="shared" si="2"/>
        <v>0.5</v>
      </c>
    </row>
    <row r="21" spans="1:5" x14ac:dyDescent="0.2">
      <c r="A21" s="6">
        <v>18</v>
      </c>
      <c r="B21" s="14" t="s">
        <v>15</v>
      </c>
      <c r="C21" s="15"/>
      <c r="D21" s="15"/>
      <c r="E21" s="17">
        <f>SUM(E4:E20)</f>
        <v>55.6</v>
      </c>
    </row>
    <row r="22" spans="1:5" x14ac:dyDescent="0.2">
      <c r="A22" s="6">
        <v>19</v>
      </c>
      <c r="B22" s="14" t="s">
        <v>16</v>
      </c>
      <c r="C22" s="15"/>
      <c r="D22" s="15"/>
      <c r="E22" s="16">
        <v>0.6</v>
      </c>
    </row>
    <row r="23" spans="1:5" x14ac:dyDescent="0.2">
      <c r="A23" s="6">
        <v>20</v>
      </c>
      <c r="B23" s="14" t="s">
        <v>17</v>
      </c>
      <c r="C23" s="15"/>
      <c r="D23" s="15"/>
      <c r="E23" s="17">
        <f>E21*E22</f>
        <v>33.36</v>
      </c>
    </row>
    <row r="24" spans="1:5" x14ac:dyDescent="0.2">
      <c r="A24" s="6">
        <v>21</v>
      </c>
      <c r="B24" s="14" t="s">
        <v>18</v>
      </c>
      <c r="C24" s="15"/>
      <c r="D24" s="15"/>
      <c r="E24" s="18">
        <f>E23/0.9</f>
        <v>37.066666666666663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ELECTRICAL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bbc</dc:creator>
  <cp:lastModifiedBy>Design pp</cp:lastModifiedBy>
  <cp:lastPrinted>2024-02-19T06:59:57Z</cp:lastPrinted>
  <dcterms:created xsi:type="dcterms:W3CDTF">2023-09-06T09:52:37Z</dcterms:created>
  <dcterms:modified xsi:type="dcterms:W3CDTF">2024-03-04T12:22:34Z</dcterms:modified>
</cp:coreProperties>
</file>